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035" windowHeight="11640"/>
  </bookViews>
  <sheets>
    <sheet name="Приложение 2" sheetId="1" r:id="rId1"/>
  </sheets>
  <definedNames>
    <definedName name="_xlnm.Print_Titles" localSheetId="0">'Приложение 2'!$10:$10</definedName>
    <definedName name="_xlnm.Print_Area" localSheetId="0">'Приложение 2'!$A$1:$D$26</definedName>
  </definedNames>
  <calcPr calcId="124519"/>
</workbook>
</file>

<file path=xl/calcChain.xml><?xml version="1.0" encoding="utf-8"?>
<calcChain xmlns="http://schemas.openxmlformats.org/spreadsheetml/2006/main">
  <c r="D25" i="1"/>
  <c r="D21"/>
  <c r="C25" l="1"/>
  <c r="C21"/>
  <c r="D24"/>
  <c r="D23" s="1"/>
  <c r="D22" s="1"/>
  <c r="D15"/>
  <c r="C15"/>
  <c r="C17"/>
  <c r="D13"/>
  <c r="D20"/>
  <c r="D19" s="1"/>
  <c r="D18" s="1"/>
  <c r="C13"/>
  <c r="C24"/>
  <c r="C23" s="1"/>
  <c r="C22" s="1"/>
  <c r="C20"/>
  <c r="C19" s="1"/>
  <c r="C18" s="1"/>
  <c r="D17" l="1"/>
  <c r="C12"/>
  <c r="C11" s="1"/>
  <c r="C26" s="1"/>
  <c r="D12"/>
  <c r="D11" l="1"/>
  <c r="D26" s="1"/>
</calcChain>
</file>

<file path=xl/sharedStrings.xml><?xml version="1.0" encoding="utf-8"?>
<sst xmlns="http://schemas.openxmlformats.org/spreadsheetml/2006/main" count="42" uniqueCount="42">
  <si>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</si>
  <si>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</si>
  <si>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</si>
  <si>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</si>
  <si>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</si>
  <si>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</si>
  <si>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</si>
  <si>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</si>
  <si>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</si>
  <si>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</si>
  <si>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</si>
  <si>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</si>
  <si>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</si>
  <si>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</si>
  <si>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</si>
  <si>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</si>
  <si>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</si>
  <si>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</si>
  <si>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</si>
  <si>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</si>
  <si>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</si>
  <si>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</si>
  <si>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</si>
  <si>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</si>
  <si>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</si>
  <si>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</si>
  <si>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</si>
  <si>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</si>
  <si>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</si>
  <si>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</si>
  <si>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</si>
  <si>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</si>
  <si>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Сумма 
на 2018 год</t>
  </si>
  <si>
    <t>Приложение № 2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</si>
  <si>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</si>
  <si>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</si>
  <si>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</si>
  <si>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</si>
  <si>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</si>
  <si>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бюджета муниципального образования город Норильск на плановый период 2018 и 2019 годов</t>
  </si>
  <si>
    <t>Сумма 
на 2019 год</t>
  </si>
  <si>
    <t>от "13" декабря 2016 № 35/4-769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</si>
</sst>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_р_._-;_-@_-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wrapText="1"/>
    </xf>
    <xf numFmtId="49" fontId="6" fillId="0" borderId="0" xfId="0" applyNumberFormat="1" applyFont="1" applyFill="1" applyBorder="1" applyAlignment="1">
      <alignment horizontal="center" wrapText="1" shrinkToFit="1"/>
    </xf>
    <xf numFmtId="0" fontId="7" fillId="0" borderId="0" xfId="0" applyFont="1" applyFill="1" applyAlignment="1">
      <alignment horizontal="center" wrapText="1" shrinkToFit="1"/>
    </xf>
    <xf numFmtId="0" fontId="7" fillId="0" borderId="0" xfId="0" applyFont="1" applyFill="1" applyAlignment="1">
      <alignment horizontal="righ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tabSelected="1" view="pageBreakPreview" zoomScaleSheetLayoutView="100" workbookViewId="0">
      <selection activeCell="D1" sqref="A1:D9"/>
    </sheetView>
  </sheetViews>
  <sheetFormatPr defaultRowHeight="15.75"/>
  <cols>
    <col min="1" max="1" width="28.7109375" style="1" customWidth="1"/>
    <col min="2" max="2" width="75.140625" style="2" customWidth="1"/>
    <col min="3" max="3" width="17.140625" style="2" customWidth="1"/>
    <col min="4" max="4" width="15.140625" style="2" customWidth="1"/>
    <col min="5" max="5" width="12.42578125" style="2" bestFit="1" customWidth="1"/>
    <col min="6" max="16384" width="9.140625" style="2"/>
  </cols>
  <sheetData>
    <row r="1" spans="1:4" ht="16.5">
      <c r="A1" s="22"/>
      <c r="B1" s="23"/>
      <c r="C1" s="24"/>
      <c r="D1" s="24" t="s">
        <v>33</v>
      </c>
    </row>
    <row r="2" spans="1:4" ht="16.5">
      <c r="A2" s="22"/>
      <c r="B2" s="23"/>
      <c r="C2" s="25"/>
      <c r="D2" s="25" t="s">
        <v>0</v>
      </c>
    </row>
    <row r="3" spans="1:4" ht="16.5">
      <c r="A3" s="22"/>
      <c r="B3" s="23"/>
      <c r="C3" s="25"/>
      <c r="D3" s="25" t="s">
        <v>1</v>
      </c>
    </row>
    <row r="4" spans="1:4" ht="16.5">
      <c r="A4" s="22"/>
      <c r="B4" s="23"/>
      <c r="C4" s="26"/>
      <c r="D4" s="26" t="s">
        <v>41</v>
      </c>
    </row>
    <row r="5" spans="1:4" ht="16.5">
      <c r="A5" s="22"/>
      <c r="B5" s="23"/>
      <c r="C5" s="23"/>
      <c r="D5" s="23"/>
    </row>
    <row r="6" spans="1:4" ht="16.5">
      <c r="A6" s="22"/>
      <c r="B6" s="23"/>
      <c r="C6" s="23"/>
      <c r="D6" s="23"/>
    </row>
    <row r="7" spans="1:4" ht="15.75" customHeight="1">
      <c r="A7" s="21" t="s">
        <v>2</v>
      </c>
      <c r="B7" s="21"/>
      <c r="C7" s="21"/>
      <c r="D7" s="27"/>
    </row>
    <row r="8" spans="1:4" ht="15.75" customHeight="1">
      <c r="A8" s="21" t="s">
        <v>39</v>
      </c>
      <c r="B8" s="21"/>
      <c r="C8" s="21"/>
      <c r="D8" s="27"/>
    </row>
    <row r="9" spans="1:4" s="3" customFormat="1" ht="16.5">
      <c r="A9" s="28"/>
      <c r="B9" s="28"/>
      <c r="C9" s="29"/>
      <c r="D9" s="30" t="s">
        <v>3</v>
      </c>
    </row>
    <row r="10" spans="1:4" s="4" customFormat="1" ht="66" customHeight="1">
      <c r="A10" s="6" t="s">
        <v>4</v>
      </c>
      <c r="B10" s="6" t="s">
        <v>34</v>
      </c>
      <c r="C10" s="7" t="s">
        <v>32</v>
      </c>
      <c r="D10" s="7" t="s">
        <v>40</v>
      </c>
    </row>
    <row r="11" spans="1:4" s="5" customFormat="1" ht="28.5">
      <c r="A11" s="16" t="s">
        <v>5</v>
      </c>
      <c r="B11" s="17" t="s">
        <v>6</v>
      </c>
      <c r="C11" s="13">
        <f>C12+C17</f>
        <v>716917.29999999981</v>
      </c>
      <c r="D11" s="13">
        <f>D12+D17</f>
        <v>710503.60000000009</v>
      </c>
    </row>
    <row r="12" spans="1:4" s="5" customFormat="1">
      <c r="A12" s="16" t="s">
        <v>26</v>
      </c>
      <c r="B12" s="17" t="s">
        <v>27</v>
      </c>
      <c r="C12" s="13">
        <f>C13-C15</f>
        <v>716917.29999999981</v>
      </c>
      <c r="D12" s="13">
        <f>D13-D15</f>
        <v>710503.60000000009</v>
      </c>
    </row>
    <row r="13" spans="1:4" s="5" customFormat="1" ht="28.5">
      <c r="A13" s="16" t="s">
        <v>28</v>
      </c>
      <c r="B13" s="17" t="s">
        <v>29</v>
      </c>
      <c r="C13" s="13">
        <f>C14</f>
        <v>1811239.4</v>
      </c>
      <c r="D13" s="13">
        <f>D14</f>
        <v>2521743</v>
      </c>
    </row>
    <row r="14" spans="1:4" ht="30">
      <c r="A14" s="18" t="s">
        <v>30</v>
      </c>
      <c r="B14" s="19" t="s">
        <v>31</v>
      </c>
      <c r="C14" s="14">
        <v>1811239.4</v>
      </c>
      <c r="D14" s="14">
        <v>2521743</v>
      </c>
    </row>
    <row r="15" spans="1:4" s="5" customFormat="1" ht="28.5">
      <c r="A15" s="16" t="s">
        <v>37</v>
      </c>
      <c r="B15" s="17" t="s">
        <v>35</v>
      </c>
      <c r="C15" s="13">
        <f>C16</f>
        <v>1094322.1000000001</v>
      </c>
      <c r="D15" s="13">
        <f>D16</f>
        <v>1811239.4</v>
      </c>
    </row>
    <row r="16" spans="1:4" ht="30">
      <c r="A16" s="18" t="s">
        <v>38</v>
      </c>
      <c r="B16" s="19" t="s">
        <v>36</v>
      </c>
      <c r="C16" s="14">
        <v>1094322.1000000001</v>
      </c>
      <c r="D16" s="14">
        <v>1811239.4</v>
      </c>
    </row>
    <row r="17" spans="1:5" s="5" customFormat="1" ht="25.5" customHeight="1">
      <c r="A17" s="16" t="s">
        <v>7</v>
      </c>
      <c r="B17" s="17" t="s">
        <v>8</v>
      </c>
      <c r="C17" s="13">
        <f>C25+C21</f>
        <v>0</v>
      </c>
      <c r="D17" s="13">
        <f>D25+D21</f>
        <v>0</v>
      </c>
    </row>
    <row r="18" spans="1:5" s="5" customFormat="1" ht="22.5" customHeight="1">
      <c r="A18" s="16" t="s">
        <v>9</v>
      </c>
      <c r="B18" s="17" t="s">
        <v>10</v>
      </c>
      <c r="C18" s="13">
        <f t="shared" ref="C18:D20" si="0">C19</f>
        <v>-19067412.299999997</v>
      </c>
      <c r="D18" s="13">
        <f t="shared" si="0"/>
        <v>-19771002.300000001</v>
      </c>
    </row>
    <row r="19" spans="1:5" ht="20.25" customHeight="1">
      <c r="A19" s="18" t="s">
        <v>11</v>
      </c>
      <c r="B19" s="19" t="s">
        <v>12</v>
      </c>
      <c r="C19" s="14">
        <f t="shared" si="0"/>
        <v>-19067412.299999997</v>
      </c>
      <c r="D19" s="14">
        <f t="shared" si="0"/>
        <v>-19771002.300000001</v>
      </c>
    </row>
    <row r="20" spans="1:5" ht="25.5" customHeight="1">
      <c r="A20" s="18" t="s">
        <v>13</v>
      </c>
      <c r="B20" s="19" t="s">
        <v>14</v>
      </c>
      <c r="C20" s="14">
        <f t="shared" si="0"/>
        <v>-19067412.299999997</v>
      </c>
      <c r="D20" s="14">
        <f t="shared" si="0"/>
        <v>-19771002.300000001</v>
      </c>
    </row>
    <row r="21" spans="1:5">
      <c r="A21" s="18" t="s">
        <v>15</v>
      </c>
      <c r="B21" s="19" t="s">
        <v>24</v>
      </c>
      <c r="C21" s="14">
        <f>-17256172.9-1811239.4</f>
        <v>-19067412.299999997</v>
      </c>
      <c r="D21" s="14">
        <f>-17249259.3-2521743</f>
        <v>-19771002.300000001</v>
      </c>
      <c r="E21" s="15"/>
    </row>
    <row r="22" spans="1:5" s="5" customFormat="1" ht="23.25" customHeight="1">
      <c r="A22" s="16" t="s">
        <v>16</v>
      </c>
      <c r="B22" s="17" t="s">
        <v>17</v>
      </c>
      <c r="C22" s="13">
        <f t="shared" ref="C22:D24" si="1">C23</f>
        <v>19067412.300000001</v>
      </c>
      <c r="D22" s="13">
        <f t="shared" si="1"/>
        <v>19771002.299999997</v>
      </c>
    </row>
    <row r="23" spans="1:5" ht="19.5" customHeight="1">
      <c r="A23" s="18" t="s">
        <v>18</v>
      </c>
      <c r="B23" s="19" t="s">
        <v>19</v>
      </c>
      <c r="C23" s="14">
        <f t="shared" si="1"/>
        <v>19067412.300000001</v>
      </c>
      <c r="D23" s="14">
        <f t="shared" si="1"/>
        <v>19771002.299999997</v>
      </c>
      <c r="E23" s="15"/>
    </row>
    <row r="24" spans="1:5" ht="23.25" customHeight="1">
      <c r="A24" s="18" t="s">
        <v>20</v>
      </c>
      <c r="B24" s="19" t="s">
        <v>21</v>
      </c>
      <c r="C24" s="14">
        <f t="shared" si="1"/>
        <v>19067412.300000001</v>
      </c>
      <c r="D24" s="14">
        <f t="shared" si="1"/>
        <v>19771002.299999997</v>
      </c>
    </row>
    <row r="25" spans="1:5">
      <c r="A25" s="18" t="s">
        <v>22</v>
      </c>
      <c r="B25" s="19" t="s">
        <v>25</v>
      </c>
      <c r="C25" s="14">
        <f>17973090.2+1094322.1</f>
        <v>19067412.300000001</v>
      </c>
      <c r="D25" s="14">
        <f>17959762.9+1811239.4</f>
        <v>19771002.299999997</v>
      </c>
    </row>
    <row r="26" spans="1:5" s="5" customFormat="1">
      <c r="A26" s="20" t="s">
        <v>23</v>
      </c>
      <c r="B26" s="20"/>
      <c r="C26" s="13">
        <f>C11</f>
        <v>716917.29999999981</v>
      </c>
      <c r="D26" s="13">
        <f>D11</f>
        <v>710503.60000000009</v>
      </c>
    </row>
    <row r="27" spans="1:5">
      <c r="A27" s="8"/>
      <c r="B27" s="9"/>
      <c r="C27" s="10"/>
    </row>
    <row r="28" spans="1:5">
      <c r="A28" s="8"/>
      <c r="B28" s="9"/>
      <c r="C28" s="10"/>
    </row>
    <row r="29" spans="1:5">
      <c r="A29" s="11"/>
      <c r="B29" s="12"/>
      <c r="C29" s="12"/>
    </row>
    <row r="30" spans="1:5">
      <c r="A30" s="11"/>
      <c r="B30" s="12"/>
      <c r="C30" s="12"/>
    </row>
    <row r="31" spans="1:5">
      <c r="A31" s="11"/>
      <c r="B31" s="12"/>
      <c r="C31" s="12"/>
    </row>
    <row r="32" spans="1:5">
      <c r="A32" s="11"/>
      <c r="B32" s="12"/>
      <c r="C32" s="12"/>
    </row>
    <row r="33" spans="1:3">
      <c r="A33" s="11"/>
      <c r="B33" s="12"/>
      <c r="C33" s="12"/>
    </row>
    <row r="34" spans="1:3">
      <c r="A34" s="11"/>
      <c r="B34" s="12"/>
      <c r="C34" s="12"/>
    </row>
    <row r="35" spans="1:3">
      <c r="A35" s="11"/>
      <c r="B35" s="12"/>
      <c r="C35" s="12"/>
    </row>
    <row r="36" spans="1:3">
      <c r="A36" s="11"/>
      <c r="B36" s="12"/>
      <c r="C36" s="12"/>
    </row>
    <row r="37" spans="1:3">
      <c r="A37" s="11"/>
      <c r="B37" s="12"/>
      <c r="C37" s="12"/>
    </row>
  </sheetData>
  <mergeCells count="3">
    <mergeCell ref="A26:B26"/>
    <mergeCell ref="A7:D7"/>
    <mergeCell ref="A8:D8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9" orientation="portrait" r:id="rId1"/>
  <headerFooter alignWithMargins="0">
    <oddHeader>&amp;CСтраница &amp;P</oddHeader>
    <oddFooter>&amp;CРешение Норильского городского Совета депутатов 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DankoMV</cp:lastModifiedBy>
  <cp:lastPrinted>2016-11-12T05:23:24Z</cp:lastPrinted>
  <dcterms:created xsi:type="dcterms:W3CDTF">2013-11-12T02:23:10Z</dcterms:created>
  <dcterms:modified xsi:type="dcterms:W3CDTF">2016-12-14T02:28:35Z</dcterms:modified>
</cp:coreProperties>
</file>